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5_Тарифы\4. ИПР_ФАКТ_2025\2025 год\9. K0326_1067759055242_45\"/>
    </mc:Choice>
  </mc:AlternateContent>
  <bookViews>
    <workbookView xWindow="0" yWindow="0" windowWidth="23040" windowHeight="8904"/>
  </bookViews>
  <sheets>
    <sheet name="форма №3" sheetId="1" r:id="rId1"/>
  </sheets>
  <externalReferences>
    <externalReference r:id="rId2"/>
  </externalReferences>
  <definedNames>
    <definedName name="_xlnm._FilterDatabase" localSheetId="0" hidden="1">'форма №3'!$A$26:$W$52</definedName>
    <definedName name="TABLE" localSheetId="0">'форма №3'!#REF!</definedName>
    <definedName name="TABLE_2" localSheetId="0">'форма №3'!#REF!</definedName>
    <definedName name="_xlnm.Print_Titles" localSheetId="0">'форма №3'!$14:$18</definedName>
    <definedName name="_xlnm.Print_Area" localSheetId="0">'форма №3'!$A$1:$W$52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" i="1" l="1"/>
  <c r="V50" i="1" s="1"/>
  <c r="U49" i="1"/>
  <c r="V49" i="1" s="1"/>
  <c r="W46" i="1"/>
  <c r="T46" i="1"/>
  <c r="S45" i="1"/>
  <c r="U42" i="1"/>
  <c r="V42" i="1" s="1"/>
  <c r="S41" i="1"/>
  <c r="K40" i="1"/>
  <c r="K22" i="1" s="1"/>
  <c r="W40" i="1"/>
  <c r="T40" i="1"/>
  <c r="R38" i="1"/>
  <c r="R21" i="1" s="1"/>
  <c r="Q38" i="1"/>
  <c r="Q21" i="1" s="1"/>
  <c r="P38" i="1"/>
  <c r="P21" i="1" s="1"/>
  <c r="O38" i="1"/>
  <c r="O21" i="1" s="1"/>
  <c r="N38" i="1"/>
  <c r="N21" i="1" s="1"/>
  <c r="U39" i="1"/>
  <c r="L38" i="1"/>
  <c r="L21" i="1" s="1"/>
  <c r="S21" i="1" s="1"/>
  <c r="J38" i="1"/>
  <c r="J21" i="1" s="1"/>
  <c r="I38" i="1"/>
  <c r="I21" i="1" s="1"/>
  <c r="H38" i="1"/>
  <c r="H21" i="1" s="1"/>
  <c r="G38" i="1"/>
  <c r="G21" i="1" s="1"/>
  <c r="F38" i="1"/>
  <c r="F21" i="1" s="1"/>
  <c r="D38" i="1"/>
  <c r="D21" i="1" s="1"/>
  <c r="W38" i="1"/>
  <c r="T38" i="1"/>
  <c r="K38" i="1"/>
  <c r="K21" i="1" s="1"/>
  <c r="R36" i="1"/>
  <c r="Q36" i="1"/>
  <c r="P36" i="1"/>
  <c r="O36" i="1"/>
  <c r="N36" i="1"/>
  <c r="L36" i="1"/>
  <c r="K36" i="1"/>
  <c r="J36" i="1"/>
  <c r="I36" i="1"/>
  <c r="H36" i="1"/>
  <c r="G36" i="1"/>
  <c r="F36" i="1"/>
  <c r="E36" i="1"/>
  <c r="D36" i="1"/>
  <c r="W36" i="1"/>
  <c r="T36" i="1"/>
  <c r="P26" i="1"/>
  <c r="U29" i="1"/>
  <c r="V29" i="1" s="1"/>
  <c r="S28" i="1"/>
  <c r="S27" i="1"/>
  <c r="W26" i="1"/>
  <c r="T26" i="1"/>
  <c r="R23" i="1"/>
  <c r="Q23" i="1"/>
  <c r="P23" i="1"/>
  <c r="O23" i="1"/>
  <c r="N23" i="1"/>
  <c r="M23" i="1"/>
  <c r="U23" i="1" s="1"/>
  <c r="V23" i="1" s="1"/>
  <c r="L23" i="1"/>
  <c r="K23" i="1"/>
  <c r="J23" i="1"/>
  <c r="I23" i="1"/>
  <c r="H23" i="1"/>
  <c r="G23" i="1"/>
  <c r="F23" i="1"/>
  <c r="J9" i="1"/>
  <c r="J4" i="1"/>
  <c r="P25" i="1" l="1"/>
  <c r="E46" i="1"/>
  <c r="E23" i="1" s="1"/>
  <c r="S23" i="1" s="1"/>
  <c r="U37" i="1"/>
  <c r="V37" i="1" s="1"/>
  <c r="V36" i="1" s="1"/>
  <c r="J40" i="1"/>
  <c r="J22" i="1" s="1"/>
  <c r="S43" i="1"/>
  <c r="S47" i="1"/>
  <c r="U47" i="1"/>
  <c r="V47" i="1" s="1"/>
  <c r="V46" i="1" s="1"/>
  <c r="R40" i="1"/>
  <c r="R22" i="1" s="1"/>
  <c r="D46" i="1"/>
  <c r="D23" i="1" s="1"/>
  <c r="P46" i="1"/>
  <c r="D26" i="1"/>
  <c r="D25" i="1" s="1"/>
  <c r="S30" i="1"/>
  <c r="S31" i="1"/>
  <c r="U35" i="1"/>
  <c r="V35" i="1" s="1"/>
  <c r="S50" i="1"/>
  <c r="Q46" i="1"/>
  <c r="S51" i="1"/>
  <c r="Q26" i="1"/>
  <c r="Q25" i="1" s="1"/>
  <c r="U28" i="1"/>
  <c r="V28" i="1" s="1"/>
  <c r="O26" i="1"/>
  <c r="O25" i="1" s="1"/>
  <c r="O20" i="1" s="1"/>
  <c r="S32" i="1"/>
  <c r="S34" i="1"/>
  <c r="U41" i="1"/>
  <c r="U43" i="1"/>
  <c r="V43" i="1" s="1"/>
  <c r="U44" i="1"/>
  <c r="V44" i="1" s="1"/>
  <c r="G46" i="1"/>
  <c r="U48" i="1"/>
  <c r="V48" i="1" s="1"/>
  <c r="R26" i="1"/>
  <c r="R25" i="1" s="1"/>
  <c r="R20" i="1" s="1"/>
  <c r="R19" i="1" s="1"/>
  <c r="J46" i="1"/>
  <c r="G26" i="1"/>
  <c r="G25" i="1" s="1"/>
  <c r="G20" i="1" s="1"/>
  <c r="I46" i="1"/>
  <c r="H26" i="1"/>
  <c r="H25" i="1" s="1"/>
  <c r="I26" i="1"/>
  <c r="I25" i="1" s="1"/>
  <c r="U30" i="1"/>
  <c r="V30" i="1" s="1"/>
  <c r="U31" i="1"/>
  <c r="V31" i="1" s="1"/>
  <c r="S35" i="1"/>
  <c r="S44" i="1"/>
  <c r="K46" i="1"/>
  <c r="U51" i="1"/>
  <c r="V51" i="1" s="1"/>
  <c r="J26" i="1"/>
  <c r="D40" i="1"/>
  <c r="D22" i="1" s="1"/>
  <c r="P40" i="1"/>
  <c r="P22" i="1" s="1"/>
  <c r="H40" i="1"/>
  <c r="H22" i="1" s="1"/>
  <c r="S33" i="1"/>
  <c r="U33" i="1"/>
  <c r="V33" i="1" s="1"/>
  <c r="U34" i="1"/>
  <c r="V34" i="1" s="1"/>
  <c r="Q40" i="1"/>
  <c r="Q22" i="1" s="1"/>
  <c r="N46" i="1"/>
  <c r="E40" i="1"/>
  <c r="E22" i="1" s="1"/>
  <c r="M26" i="1"/>
  <c r="N40" i="1"/>
  <c r="N22" i="1" s="1"/>
  <c r="O46" i="1"/>
  <c r="S49" i="1"/>
  <c r="F26" i="1"/>
  <c r="F25" i="1" s="1"/>
  <c r="F20" i="1" s="1"/>
  <c r="H46" i="1"/>
  <c r="G40" i="1"/>
  <c r="G22" i="1" s="1"/>
  <c r="N26" i="1"/>
  <c r="N25" i="1" s="1"/>
  <c r="N20" i="1" s="1"/>
  <c r="U32" i="1"/>
  <c r="V32" i="1" s="1"/>
  <c r="S37" i="1"/>
  <c r="S36" i="1" s="1"/>
  <c r="O40" i="1"/>
  <c r="O22" i="1" s="1"/>
  <c r="S29" i="1"/>
  <c r="M36" i="1"/>
  <c r="S39" i="1"/>
  <c r="S38" i="1" s="1"/>
  <c r="F40" i="1"/>
  <c r="F22" i="1" s="1"/>
  <c r="K26" i="1"/>
  <c r="K25" i="1" s="1"/>
  <c r="I40" i="1"/>
  <c r="I22" i="1" s="1"/>
  <c r="S42" i="1"/>
  <c r="R46" i="1"/>
  <c r="S48" i="1"/>
  <c r="Q20" i="1"/>
  <c r="V41" i="1"/>
  <c r="V40" i="1" s="1"/>
  <c r="J25" i="1"/>
  <c r="K20" i="1"/>
  <c r="K19" i="1" s="1"/>
  <c r="P20" i="1"/>
  <c r="V39" i="1"/>
  <c r="V38" i="1" s="1"/>
  <c r="U38" i="1"/>
  <c r="U27" i="1"/>
  <c r="V27" i="1" s="1"/>
  <c r="V26" i="1" s="1"/>
  <c r="E26" i="1"/>
  <c r="E25" i="1" s="1"/>
  <c r="M38" i="1"/>
  <c r="M21" i="1" s="1"/>
  <c r="U21" i="1" s="1"/>
  <c r="F46" i="1"/>
  <c r="F24" i="1" s="1"/>
  <c r="E38" i="1"/>
  <c r="L40" i="1"/>
  <c r="L22" i="1" s="1"/>
  <c r="M40" i="1"/>
  <c r="M22" i="1" s="1"/>
  <c r="U22" i="1" s="1"/>
  <c r="V22" i="1" s="1"/>
  <c r="L46" i="1"/>
  <c r="L26" i="1"/>
  <c r="M46" i="1"/>
  <c r="D24" i="1" l="1"/>
  <c r="S40" i="1"/>
  <c r="U40" i="1"/>
  <c r="G24" i="1"/>
  <c r="F19" i="1"/>
  <c r="G19" i="1"/>
  <c r="R24" i="1"/>
  <c r="P19" i="1"/>
  <c r="S46" i="1"/>
  <c r="N19" i="1"/>
  <c r="U36" i="1"/>
  <c r="P24" i="1"/>
  <c r="M25" i="1"/>
  <c r="M20" i="1" s="1"/>
  <c r="K24" i="1"/>
  <c r="N24" i="1"/>
  <c r="O24" i="1"/>
  <c r="Q24" i="1"/>
  <c r="S22" i="1"/>
  <c r="O19" i="1"/>
  <c r="U26" i="1"/>
  <c r="U46" i="1"/>
  <c r="Q19" i="1"/>
  <c r="I20" i="1"/>
  <c r="I19" i="1" s="1"/>
  <c r="I24" i="1"/>
  <c r="D20" i="1"/>
  <c r="D19" i="1" s="1"/>
  <c r="E24" i="1"/>
  <c r="E20" i="1"/>
  <c r="E19" i="1" s="1"/>
  <c r="H20" i="1"/>
  <c r="H19" i="1" s="1"/>
  <c r="H24" i="1"/>
  <c r="L25" i="1"/>
  <c r="S26" i="1"/>
  <c r="J24" i="1"/>
  <c r="J20" i="1"/>
  <c r="J19" i="1" s="1"/>
  <c r="M24" i="1" l="1"/>
  <c r="U24" i="1" s="1"/>
  <c r="V24" i="1" s="1"/>
  <c r="U25" i="1"/>
  <c r="V25" i="1" s="1"/>
  <c r="M19" i="1"/>
  <c r="U19" i="1" s="1"/>
  <c r="V19" i="1" s="1"/>
  <c r="U20" i="1"/>
  <c r="V20" i="1" s="1"/>
  <c r="S25" i="1"/>
  <c r="L24" i="1"/>
  <c r="S24" i="1" s="1"/>
  <c r="L20" i="1"/>
  <c r="L19" i="1" l="1"/>
  <c r="S19" i="1" s="1"/>
  <c r="S20" i="1"/>
</calcChain>
</file>

<file path=xl/sharedStrings.xml><?xml version="1.0" encoding="utf-8"?>
<sst xmlns="http://schemas.openxmlformats.org/spreadsheetml/2006/main" count="143" uniqueCount="116">
  <si>
    <t>Приложение № 3</t>
  </si>
  <si>
    <t>к приказу Минэнерго России
от 25 апреля 2018 г. № 320</t>
  </si>
  <si>
    <t>Форма 3. Отчет об исполнении плана ввода основных средств по инвестиционным проектам инвестиционной программы</t>
  </si>
  <si>
    <t xml:space="preserve">за год 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</si>
  <si>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</si>
  <si>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</si>
  <si>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</si>
  <si>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</si>
  <si>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</si>
  <si>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</si>
  <si>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</si>
  <si>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</si>
  <si>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</si>
  <si>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</si>
  <si>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</si>
  <si>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</si>
  <si>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 xml:space="preserve">Принятие основных средств и нематериальных активов к бухгалтерскому учету в 2025 год </t>
  </si>
  <si>
    <t>Отклонение от плана ввода основных средств 2025 года</t>
  </si>
  <si>
    <t>Причины отклонений</t>
  </si>
  <si>
    <t>План</t>
  </si>
  <si>
    <t>Факт</t>
  </si>
  <si>
    <t>нематериальные активы</t>
  </si>
  <si>
    <t>основные средства</t>
  </si>
  <si>
    <t>нематериальные
активы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</si>
  <si>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</si>
  <si>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</si>
  <si>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</si>
  <si>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</si>
  <si>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</si>
  <si>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</si>
  <si>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</si>
  <si>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</si>
  <si>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</si>
  <si>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</si>
  <si>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</si>
  <si>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</si>
  <si>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</si>
  <si>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</si>
  <si>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</si>
  <si>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</si>
  <si>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1.1.1.2</t>
  </si>
  <si>
    <t>1.1.1.3</t>
  </si>
  <si>
    <t>1.1.1.6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</si>
  <si>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</si>
  <si>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</si>
  <si>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</si>
  <si>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</si>
  <si>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</si>
  <si>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</si>
  <si>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</si>
  <si>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</si>
  <si>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</si>
  <si>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1.3</t>
  </si>
  <si>
    <t>13</t>
  </si>
  <si>
    <t>J_КЛ20_РП77001-РП70077</t>
  </si>
  <si>
    <t>14</t>
  </si>
  <si>
    <t>I_КЛ20_РП77001-РП70077</t>
  </si>
  <si>
    <t>16</t>
  </si>
  <si>
    <t>K_ВОЛС_ИНТ</t>
  </si>
  <si>
    <t>20</t>
  </si>
  <si>
    <t>О_КЛ_Шоссейный</t>
  </si>
  <si>
    <t>Покупка земельных участков для целей реализации инвестиционных проектов, всего, в том числе:</t>
  </si>
  <si>
    <t>1.4</t>
  </si>
  <si>
    <t>1.4.1</t>
  </si>
  <si>
    <t>1.4.2</t>
  </si>
  <si>
    <t>1.4.3</t>
  </si>
  <si>
    <t>1.4.4</t>
  </si>
  <si>
    <t>1.4.5</t>
  </si>
  <si>
    <t>ВСЕГО по инвестиционной программе, в том числе: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</si>
  <si>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</si>
  <si>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</si>
  <si>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</si>
  <si>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</si>
  <si>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</si>
  <si>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</si>
  <si>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</si>
  <si>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</si>
  <si>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</si>
  <si>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L=8,22км, КЛ 0,4кВ L=20,22км)</t>
  </si>
  <si>
    <t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</si>
  <si>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</si>
  <si>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</si>
  <si>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</si>
  <si>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</si>
  <si>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</si>
  <si>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</si>
  <si>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</si>
  <si>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</si>
  <si>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</si>
  <si>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</si>
  <si>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</si>
  <si>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</si>
  <si>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</si>
  <si>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</si>
  <si>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Прочие инвестиционные проекты, всего, 
в том числе:</t>
  </si>
  <si>
    <t>Приобретение автомобиля Электролаборатории</t>
  </si>
  <si>
    <t>Приобретение автотранспортного средства FAW BESTUNE</t>
  </si>
  <si>
    <t>Приобретение автотранспортного средства GRANTA KUB</t>
  </si>
  <si>
    <t>Приобретение автотранспортного средства МОСКВИЧ 3</t>
  </si>
  <si>
    <t>Приобретение автотранспортного средства МОСКВИЧ 3 _ 1</t>
  </si>
  <si>
    <t>М_ПТП_св_Владимира</t>
  </si>
  <si>
    <t>O_ПТП_Петровско-Разумовская</t>
  </si>
  <si>
    <t>О_ПТП_Технополис_Шоссейный_3</t>
  </si>
  <si>
    <t>Р_ПТП_Склифосовского</t>
  </si>
  <si>
    <t>Р_ПТП_Нижняя Хохловка</t>
  </si>
  <si>
    <t>Р_ПТП_Автозаводская</t>
  </si>
  <si>
    <t>Р_ПТП_ИКБ № 1 склад</t>
  </si>
  <si>
    <t>Р_ПТП_Лихачева</t>
  </si>
  <si>
    <t>Р_ПТП_ Андропова</t>
  </si>
  <si>
    <t>P_РЗА_РП13</t>
  </si>
  <si>
    <t>Р_модернизация_КЛ_РП13-ТП1</t>
  </si>
  <si>
    <t>Р_Лаборатория</t>
  </si>
  <si>
    <t>P_FAW BESTUNE</t>
  </si>
  <si>
    <t>P_GRANTA KUB</t>
  </si>
  <si>
    <t>P_МОСКВИЧ 3</t>
  </si>
  <si>
    <t>P_МОСКВИЧ 3 _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</si>
</sst>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6.5"/>
      <color rgb="FF00B050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 applyProtection="1">
      <alignment horizontal="center" vertical="top"/>
      <protection locked="0"/>
    </xf>
    <xf numFmtId="0" fontId="5" fillId="0" borderId="0" xfId="1" applyFont="1" applyAlignment="1" applyProtection="1">
      <alignment horizontal="left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12" xfId="1" applyFont="1" applyBorder="1" applyAlignment="1" applyProtection="1">
      <alignment horizontal="center" vertical="center" textRotation="90" wrapText="1"/>
      <protection locked="0"/>
    </xf>
    <xf numFmtId="0" fontId="2" fillId="0" borderId="12" xfId="1" applyFont="1" applyBorder="1" applyAlignment="1" applyProtection="1">
      <alignment horizontal="center"/>
      <protection locked="0"/>
    </xf>
    <xf numFmtId="0" fontId="2" fillId="0" borderId="12" xfId="1" applyFont="1" applyBorder="1" applyAlignment="1">
      <alignment horizontal="center"/>
    </xf>
    <xf numFmtId="2" fontId="3" fillId="3" borderId="12" xfId="1" applyNumberFormat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horizontal="left"/>
      <protection locked="0"/>
    </xf>
    <xf numFmtId="49" fontId="9" fillId="0" borderId="12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left" wrapText="1"/>
      <protection locked="0"/>
    </xf>
    <xf numFmtId="0" fontId="9" fillId="0" borderId="12" xfId="1" applyFont="1" applyBorder="1" applyAlignment="1" applyProtection="1">
      <alignment horizontal="center" vertical="center" wrapText="1"/>
      <protection locked="0"/>
    </xf>
    <xf numFmtId="4" fontId="9" fillId="0" borderId="12" xfId="1" applyNumberFormat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left" wrapText="1"/>
      <protection locked="0"/>
    </xf>
    <xf numFmtId="49" fontId="6" fillId="3" borderId="12" xfId="1" applyNumberFormat="1" applyFont="1" applyFill="1" applyBorder="1" applyAlignment="1" applyProtection="1">
      <alignment horizontal="center" vertical="center"/>
      <protection locked="0"/>
    </xf>
    <xf numFmtId="0" fontId="6" fillId="3" borderId="12" xfId="1" applyFont="1" applyFill="1" applyBorder="1" applyAlignment="1" applyProtection="1">
      <alignment horizontal="center" vertical="center" wrapText="1"/>
      <protection locked="0"/>
    </xf>
    <xf numFmtId="0" fontId="7" fillId="3" borderId="0" xfId="1" applyFont="1" applyFill="1" applyAlignment="1" applyProtection="1">
      <alignment horizontal="center" vertical="center"/>
      <protection locked="0"/>
    </xf>
    <xf numFmtId="49" fontId="9" fillId="4" borderId="12" xfId="1" applyNumberFormat="1" applyFont="1" applyFill="1" applyBorder="1" applyAlignment="1" applyProtection="1">
      <alignment horizontal="center" vertical="center"/>
      <protection locked="0"/>
    </xf>
    <xf numFmtId="0" fontId="9" fillId="4" borderId="12" xfId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Alignment="1" applyProtection="1">
      <alignment horizontal="left"/>
      <protection locked="0"/>
    </xf>
    <xf numFmtId="49" fontId="6" fillId="0" borderId="12" xfId="1" applyNumberFormat="1" applyFont="1" applyBorder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2" fillId="0" borderId="12" xfId="1" applyFont="1" applyBorder="1" applyAlignment="1">
      <alignment horizontal="center" vertical="center" wrapText="1"/>
    </xf>
    <xf numFmtId="164" fontId="3" fillId="3" borderId="12" xfId="1" applyNumberFormat="1" applyFont="1" applyFill="1" applyBorder="1" applyAlignment="1" applyProtection="1">
      <alignment horizontal="center" vertical="center"/>
      <protection locked="0"/>
    </xf>
    <xf numFmtId="4" fontId="6" fillId="3" borderId="12" xfId="1" applyNumberFormat="1" applyFont="1" applyFill="1" applyBorder="1" applyAlignment="1">
      <alignment horizontal="center" vertical="center"/>
    </xf>
    <xf numFmtId="4" fontId="3" fillId="0" borderId="12" xfId="1" applyNumberFormat="1" applyFont="1" applyFill="1" applyBorder="1" applyAlignment="1" applyProtection="1">
      <alignment horizontal="center" vertical="center"/>
      <protection locked="0"/>
    </xf>
    <xf numFmtId="4" fontId="3" fillId="0" borderId="12" xfId="1" applyNumberFormat="1" applyFont="1" applyFill="1" applyBorder="1" applyAlignment="1">
      <alignment horizontal="center" vertical="center"/>
    </xf>
    <xf numFmtId="4" fontId="3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left" wrapText="1"/>
      <protection locked="0"/>
    </xf>
    <xf numFmtId="4" fontId="10" fillId="3" borderId="12" xfId="1" applyNumberFormat="1" applyFont="1" applyFill="1" applyBorder="1" applyAlignment="1" applyProtection="1">
      <alignment horizontal="center" vertical="center"/>
      <protection locked="0"/>
    </xf>
    <xf numFmtId="4" fontId="3" fillId="0" borderId="12" xfId="1" applyNumberFormat="1" applyFont="1" applyBorder="1" applyAlignment="1">
      <alignment horizontal="center" vertical="center"/>
    </xf>
    <xf numFmtId="164" fontId="10" fillId="3" borderId="12" xfId="1" applyNumberFormat="1" applyFont="1" applyFill="1" applyBorder="1" applyAlignment="1" applyProtection="1">
      <alignment horizontal="center" vertical="center"/>
      <protection locked="0"/>
    </xf>
    <xf numFmtId="164" fontId="3" fillId="0" borderId="12" xfId="1" applyNumberFormat="1" applyFont="1" applyFill="1" applyBorder="1" applyAlignment="1" applyProtection="1">
      <alignment horizontal="center" vertical="center"/>
      <protection locked="0"/>
    </xf>
    <xf numFmtId="4" fontId="3" fillId="4" borderId="12" xfId="1" applyNumberFormat="1" applyFont="1" applyFill="1" applyBorder="1" applyAlignment="1" applyProtection="1">
      <alignment horizontal="center" vertical="center"/>
      <protection locked="0"/>
    </xf>
    <xf numFmtId="4" fontId="3" fillId="4" borderId="12" xfId="1" applyNumberFormat="1" applyFont="1" applyFill="1" applyBorder="1" applyAlignment="1">
      <alignment horizontal="center" vertical="center"/>
    </xf>
    <xf numFmtId="0" fontId="3" fillId="4" borderId="12" xfId="1" applyFont="1" applyFill="1" applyBorder="1" applyAlignment="1" applyProtection="1">
      <alignment horizontal="left" wrapText="1"/>
      <protection locked="0"/>
    </xf>
    <xf numFmtId="4" fontId="10" fillId="0" borderId="12" xfId="1" applyNumberFormat="1" applyFont="1" applyBorder="1" applyAlignment="1" applyProtection="1">
      <alignment horizontal="center" vertical="center"/>
      <protection locked="0"/>
    </xf>
    <xf numFmtId="4" fontId="6" fillId="3" borderId="12" xfId="1" applyNumberFormat="1" applyFont="1" applyFill="1" applyBorder="1" applyAlignment="1" applyProtection="1">
      <alignment horizontal="center" wrapText="1"/>
      <protection locked="0"/>
    </xf>
    <xf numFmtId="2" fontId="6" fillId="3" borderId="12" xfId="1" applyNumberFormat="1" applyFont="1" applyFill="1" applyBorder="1" applyAlignment="1" applyProtection="1">
      <alignment horizontal="center" vertical="center"/>
      <protection locked="0"/>
    </xf>
    <xf numFmtId="2" fontId="7" fillId="3" borderId="12" xfId="1" applyNumberFormat="1" applyFont="1" applyFill="1" applyBorder="1" applyAlignment="1" applyProtection="1">
      <alignment horizontal="left" wrapText="1"/>
      <protection locked="0"/>
    </xf>
    <xf numFmtId="2" fontId="8" fillId="3" borderId="12" xfId="1" applyNumberFormat="1" applyFont="1" applyFill="1" applyBorder="1" applyAlignment="1" applyProtection="1">
      <alignment horizontal="center" vertical="center"/>
      <protection locked="0"/>
    </xf>
    <xf numFmtId="49" fontId="6" fillId="0" borderId="12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Alignment="1" applyProtection="1">
      <alignment horizontal="left"/>
      <protection locked="0"/>
    </xf>
    <xf numFmtId="0" fontId="7" fillId="0" borderId="0" xfId="1" applyFont="1" applyFill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4" xfId="1" applyFont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vertical="top" wrapText="1"/>
      <protection locked="0"/>
    </xf>
    <xf numFmtId="0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2" fontId="3" fillId="0" borderId="1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 vertical="top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5_&#1058;&#1072;&#1088;&#1080;&#1092;&#1099;/4.%20&#1048;&#1055;&#1056;_&#1060;&#1040;&#1050;&#1058;_2025/2025%20&#1075;&#1086;&#1076;/&#1042;&#1089;&#1077;%20&#1092;&#1086;&#1088;&#1084;&#1099;%202025%20&#1075;&#1086;&#1076;%20&#1086;&#1090;%2016.02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1"/>
      <sheetName val="форма №2"/>
      <sheetName val="форма №3"/>
      <sheetName val="форма №4"/>
      <sheetName val="форма №5"/>
      <sheetName val="форма №6"/>
      <sheetName val="форма №7"/>
      <sheetName val="форма №8"/>
      <sheetName val="форма №9 "/>
      <sheetName val="форма № 14 (2)"/>
      <sheetName val="форма №10"/>
      <sheetName val="форма №11"/>
      <sheetName val="форма №12"/>
      <sheetName val="форма №13"/>
      <sheetName val="форма № 14"/>
      <sheetName val="форма № 15 "/>
      <sheetName val="форма №16"/>
      <sheetName val="форма №17"/>
      <sheetName val="форма № 18"/>
      <sheetName val="форма № 19"/>
      <sheetName val="форма № 20 "/>
      <sheetName val="7.1."/>
      <sheetName val="7.2."/>
      <sheetName val="8."/>
      <sheetName val="9."/>
      <sheetName val="11."/>
      <sheetName val="12. "/>
      <sheetName val="13."/>
    </sheetNames>
    <sheetDataSet>
      <sheetData sheetId="0"/>
      <sheetData sheetId="1">
        <row r="4">
          <cell r="H4" t="str">
            <v>2025</v>
          </cell>
        </row>
        <row r="9">
          <cell r="I9" t="str">
            <v>2026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8">
          <cell r="D28">
            <v>341.92500000000001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52"/>
  <sheetViews>
    <sheetView tabSelected="1" topLeftCell="A14" zoomScale="70" zoomScaleNormal="70" zoomScaleSheetLayoutView="100" workbookViewId="0">
      <pane xSplit="3" ySplit="5" topLeftCell="D20" activePane="bottomRight" state="frozen"/>
      <selection activeCell="A14" sqref="A14"/>
      <selection pane="topRight" activeCell="D14" sqref="D14"/>
      <selection pane="bottomLeft" activeCell="A19" sqref="A19"/>
      <selection pane="bottomRight" activeCell="O30" sqref="O30"/>
    </sheetView>
  </sheetViews>
  <sheetFormatPr defaultColWidth="9.109375" defaultRowHeight="15.6" x14ac:dyDescent="0.3"/>
  <cols>
    <col min="1" max="1" width="7.88671875" style="8" customWidth="1"/>
    <col min="2" max="2" width="46.44140625" style="8" customWidth="1"/>
    <col min="3" max="4" width="13" style="8" customWidth="1"/>
    <col min="5" max="5" width="12.6640625" style="8" customWidth="1"/>
    <col min="6" max="18" width="11.88671875" style="8" customWidth="1"/>
    <col min="19" max="19" width="9.109375" style="8" customWidth="1"/>
    <col min="20" max="20" width="6" style="8" customWidth="1"/>
    <col min="21" max="21" width="9.109375" style="8" customWidth="1"/>
    <col min="22" max="22" width="10" style="8" customWidth="1"/>
    <col min="23" max="23" width="10.6640625" style="8" customWidth="1"/>
    <col min="24" max="16384" width="9.109375" style="8"/>
  </cols>
  <sheetData>
    <row r="1" spans="1:23" s="1" customFormat="1" ht="12" x14ac:dyDescent="0.25">
      <c r="W1" s="2" t="s">
        <v>0</v>
      </c>
    </row>
    <row r="2" spans="1:23" s="1" customFormat="1" ht="27" customHeight="1" x14ac:dyDescent="0.25">
      <c r="T2" s="74" t="s">
        <v>1</v>
      </c>
      <c r="U2" s="74"/>
      <c r="V2" s="74"/>
      <c r="W2" s="74"/>
    </row>
    <row r="3" spans="1:23" s="3" customFormat="1" ht="13.2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</row>
    <row r="4" spans="1:23" s="3" customFormat="1" ht="13.2" x14ac:dyDescent="0.25">
      <c r="I4" s="4" t="s">
        <v>3</v>
      </c>
      <c r="J4" s="73" t="str">
        <f>'[1]форма №2'!H4</f>
        <v>2025</v>
      </c>
      <c r="K4" s="73"/>
    </row>
    <row r="6" spans="1:23" s="3" customFormat="1" ht="13.2" x14ac:dyDescent="0.25">
      <c r="G6" s="4" t="s">
        <v>4</v>
      </c>
      <c r="H6" s="76" t="s">
        <v>5</v>
      </c>
      <c r="I6" s="76"/>
      <c r="J6" s="76"/>
      <c r="K6" s="76"/>
      <c r="L6" s="76"/>
      <c r="M6" s="76"/>
      <c r="N6" s="76"/>
      <c r="O6" s="76"/>
      <c r="P6" s="76"/>
      <c r="Q6" s="76"/>
      <c r="S6" s="5"/>
    </row>
    <row r="7" spans="1:23" s="6" customFormat="1" ht="10.199999999999999" x14ac:dyDescent="0.2">
      <c r="H7" s="77" t="s">
        <v>6</v>
      </c>
      <c r="I7" s="77"/>
      <c r="J7" s="77"/>
      <c r="K7" s="77"/>
      <c r="L7" s="77"/>
      <c r="M7" s="77"/>
      <c r="N7" s="77"/>
      <c r="O7" s="77"/>
      <c r="P7" s="77"/>
      <c r="Q7" s="77"/>
      <c r="S7" s="7"/>
    </row>
    <row r="8" spans="1:23" x14ac:dyDescent="0.3">
      <c r="E8" s="3"/>
    </row>
    <row r="9" spans="1:23" s="3" customFormat="1" ht="13.2" x14ac:dyDescent="0.25">
      <c r="I9" s="4" t="s">
        <v>7</v>
      </c>
      <c r="J9" s="73" t="str">
        <f>'[1]форма №2'!I9</f>
        <v>2026</v>
      </c>
      <c r="K9" s="73"/>
      <c r="L9" s="3" t="s">
        <v>8</v>
      </c>
    </row>
    <row r="11" spans="1:23" s="3" customFormat="1" ht="23.25" customHeight="1" x14ac:dyDescent="0.25">
      <c r="H11" s="4" t="s">
        <v>9</v>
      </c>
      <c r="I11" s="65" t="s">
        <v>10</v>
      </c>
      <c r="J11" s="65"/>
      <c r="K11" s="65"/>
      <c r="L11" s="65"/>
      <c r="M11" s="65"/>
      <c r="N11" s="65"/>
      <c r="O11" s="65"/>
      <c r="P11" s="65"/>
      <c r="Q11" s="65"/>
      <c r="R11" s="65"/>
      <c r="S11" s="65"/>
    </row>
    <row r="12" spans="1:23" s="6" customFormat="1" ht="10.199999999999999" x14ac:dyDescent="0.2">
      <c r="I12" s="66" t="s">
        <v>11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</row>
    <row r="14" spans="1:23" s="1" customFormat="1" ht="12" x14ac:dyDescent="0.25">
      <c r="A14" s="54" t="s">
        <v>12</v>
      </c>
      <c r="B14" s="54" t="s">
        <v>13</v>
      </c>
      <c r="C14" s="54" t="s">
        <v>14</v>
      </c>
      <c r="D14" s="54" t="s">
        <v>15</v>
      </c>
      <c r="E14" s="57" t="s">
        <v>16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9"/>
      <c r="S14" s="67" t="s">
        <v>17</v>
      </c>
      <c r="T14" s="68"/>
      <c r="U14" s="68"/>
      <c r="V14" s="69"/>
      <c r="W14" s="54" t="s">
        <v>18</v>
      </c>
    </row>
    <row r="15" spans="1:23" s="1" customFormat="1" ht="12" x14ac:dyDescent="0.25">
      <c r="A15" s="55"/>
      <c r="B15" s="55"/>
      <c r="C15" s="55"/>
      <c r="D15" s="55"/>
      <c r="E15" s="57" t="s">
        <v>19</v>
      </c>
      <c r="F15" s="58"/>
      <c r="G15" s="58"/>
      <c r="H15" s="58"/>
      <c r="I15" s="58"/>
      <c r="J15" s="58"/>
      <c r="K15" s="59"/>
      <c r="L15" s="57" t="s">
        <v>20</v>
      </c>
      <c r="M15" s="58"/>
      <c r="N15" s="58"/>
      <c r="O15" s="58"/>
      <c r="P15" s="58"/>
      <c r="Q15" s="58"/>
      <c r="R15" s="59"/>
      <c r="S15" s="70"/>
      <c r="T15" s="71"/>
      <c r="U15" s="71"/>
      <c r="V15" s="72"/>
      <c r="W15" s="55"/>
    </row>
    <row r="16" spans="1:23" s="1" customFormat="1" ht="24" x14ac:dyDescent="0.25">
      <c r="A16" s="55"/>
      <c r="B16" s="55"/>
      <c r="C16" s="55"/>
      <c r="D16" s="55"/>
      <c r="E16" s="29" t="s">
        <v>21</v>
      </c>
      <c r="F16" s="60" t="s">
        <v>22</v>
      </c>
      <c r="G16" s="61"/>
      <c r="H16" s="61"/>
      <c r="I16" s="61"/>
      <c r="J16" s="61"/>
      <c r="K16" s="62"/>
      <c r="L16" s="9" t="s">
        <v>21</v>
      </c>
      <c r="M16" s="57" t="s">
        <v>22</v>
      </c>
      <c r="N16" s="58"/>
      <c r="O16" s="58"/>
      <c r="P16" s="58"/>
      <c r="Q16" s="58"/>
      <c r="R16" s="59"/>
      <c r="S16" s="63" t="s">
        <v>23</v>
      </c>
      <c r="T16" s="64"/>
      <c r="U16" s="63" t="s">
        <v>22</v>
      </c>
      <c r="V16" s="64"/>
      <c r="W16" s="55"/>
    </row>
    <row r="17" spans="1:23" s="1" customFormat="1" ht="66.75" customHeight="1" x14ac:dyDescent="0.25">
      <c r="A17" s="56"/>
      <c r="B17" s="56"/>
      <c r="C17" s="56"/>
      <c r="D17" s="56"/>
      <c r="E17" s="10" t="s">
        <v>24</v>
      </c>
      <c r="F17" s="10" t="s">
        <v>24</v>
      </c>
      <c r="G17" s="10" t="s">
        <v>25</v>
      </c>
      <c r="H17" s="10" t="s">
        <v>26</v>
      </c>
      <c r="I17" s="10" t="s">
        <v>27</v>
      </c>
      <c r="J17" s="10" t="s">
        <v>28</v>
      </c>
      <c r="K17" s="10" t="s">
        <v>29</v>
      </c>
      <c r="L17" s="11" t="s">
        <v>24</v>
      </c>
      <c r="M17" s="11" t="s">
        <v>24</v>
      </c>
      <c r="N17" s="11" t="s">
        <v>25</v>
      </c>
      <c r="O17" s="11" t="s">
        <v>26</v>
      </c>
      <c r="P17" s="11" t="s">
        <v>27</v>
      </c>
      <c r="Q17" s="11" t="s">
        <v>28</v>
      </c>
      <c r="R17" s="11" t="s">
        <v>29</v>
      </c>
      <c r="S17" s="9" t="s">
        <v>24</v>
      </c>
      <c r="T17" s="9" t="s">
        <v>30</v>
      </c>
      <c r="U17" s="9" t="s">
        <v>24</v>
      </c>
      <c r="V17" s="9" t="s">
        <v>30</v>
      </c>
      <c r="W17" s="56"/>
    </row>
    <row r="18" spans="1:23" s="1" customFormat="1" ht="12" x14ac:dyDescent="0.25">
      <c r="A18" s="12">
        <v>1</v>
      </c>
      <c r="B18" s="12">
        <v>2</v>
      </c>
      <c r="C18" s="12">
        <v>3</v>
      </c>
      <c r="D18" s="12">
        <v>4</v>
      </c>
      <c r="E18" s="13">
        <v>5</v>
      </c>
      <c r="F18" s="13">
        <v>6</v>
      </c>
      <c r="G18" s="13">
        <v>7</v>
      </c>
      <c r="H18" s="13">
        <v>8</v>
      </c>
      <c r="I18" s="13">
        <v>9</v>
      </c>
      <c r="J18" s="13">
        <v>10</v>
      </c>
      <c r="K18" s="13">
        <v>11</v>
      </c>
      <c r="L18" s="12">
        <v>12</v>
      </c>
      <c r="M18" s="12">
        <v>13</v>
      </c>
      <c r="N18" s="12">
        <v>14</v>
      </c>
      <c r="O18" s="12">
        <v>15</v>
      </c>
      <c r="P18" s="12">
        <v>16</v>
      </c>
      <c r="Q18" s="12">
        <v>17</v>
      </c>
      <c r="R18" s="12">
        <v>18</v>
      </c>
      <c r="S18" s="12">
        <v>19</v>
      </c>
      <c r="T18" s="12">
        <v>20</v>
      </c>
      <c r="U18" s="12">
        <v>21</v>
      </c>
      <c r="V18" s="12">
        <v>22</v>
      </c>
      <c r="W18" s="12">
        <v>23</v>
      </c>
    </row>
    <row r="19" spans="1:23" s="15" customFormat="1" ht="17.399999999999999" x14ac:dyDescent="0.2">
      <c r="A19" s="21" t="s">
        <v>31</v>
      </c>
      <c r="B19" s="44" t="s">
        <v>69</v>
      </c>
      <c r="C19" s="22" t="s">
        <v>32</v>
      </c>
      <c r="D19" s="30">
        <f>D20+D22+D23+D21+0.001</f>
        <v>2919.7813333333338</v>
      </c>
      <c r="E19" s="31">
        <f t="shared" ref="E19" si="0">E20+E22+E23</f>
        <v>0</v>
      </c>
      <c r="F19" s="14">
        <f t="shared" ref="F19:R19" si="1">F20+F22+F23+F21</f>
        <v>1367.4500000000003</v>
      </c>
      <c r="G19" s="14">
        <f t="shared" si="1"/>
        <v>48.46</v>
      </c>
      <c r="H19" s="14">
        <f t="shared" si="1"/>
        <v>0</v>
      </c>
      <c r="I19" s="14">
        <f t="shared" si="1"/>
        <v>73.259999999999991</v>
      </c>
      <c r="J19" s="14">
        <f t="shared" si="1"/>
        <v>22.95</v>
      </c>
      <c r="K19" s="14">
        <f t="shared" si="1"/>
        <v>0</v>
      </c>
      <c r="L19" s="14">
        <f t="shared" si="1"/>
        <v>0</v>
      </c>
      <c r="M19" s="14">
        <f t="shared" si="1"/>
        <v>858.04813197999999</v>
      </c>
      <c r="N19" s="14">
        <f t="shared" si="1"/>
        <v>3.2</v>
      </c>
      <c r="O19" s="14">
        <f t="shared" si="1"/>
        <v>0</v>
      </c>
      <c r="P19" s="14">
        <f t="shared" si="1"/>
        <v>35.242999999999995</v>
      </c>
      <c r="Q19" s="14">
        <f t="shared" si="1"/>
        <v>0</v>
      </c>
      <c r="R19" s="14">
        <f t="shared" si="1"/>
        <v>0</v>
      </c>
      <c r="S19" s="45">
        <f>L19-E19</f>
        <v>0</v>
      </c>
      <c r="T19" s="45">
        <v>0</v>
      </c>
      <c r="U19" s="45">
        <f>M19-F19</f>
        <v>-509.40186802000028</v>
      </c>
      <c r="V19" s="45">
        <f>U19/F19*100</f>
        <v>-37.251955685399842</v>
      </c>
      <c r="W19" s="46"/>
    </row>
    <row r="20" spans="1:23" s="15" customFormat="1" ht="13.2" x14ac:dyDescent="0.2">
      <c r="A20" s="21" t="s">
        <v>33</v>
      </c>
      <c r="B20" s="44" t="s">
        <v>70</v>
      </c>
      <c r="C20" s="22" t="s">
        <v>32</v>
      </c>
      <c r="D20" s="30">
        <f>D25</f>
        <v>2362.1436666666668</v>
      </c>
      <c r="E20" s="31">
        <f t="shared" ref="E20:R20" si="2">E25</f>
        <v>0</v>
      </c>
      <c r="F20" s="14">
        <f t="shared" si="2"/>
        <v>1182.9800000000002</v>
      </c>
      <c r="G20" s="14">
        <f t="shared" si="2"/>
        <v>48.46</v>
      </c>
      <c r="H20" s="14">
        <f t="shared" si="2"/>
        <v>0</v>
      </c>
      <c r="I20" s="14">
        <f t="shared" si="2"/>
        <v>67.97999999999999</v>
      </c>
      <c r="J20" s="14">
        <f t="shared" si="2"/>
        <v>22.95</v>
      </c>
      <c r="K20" s="14">
        <f t="shared" si="2"/>
        <v>0</v>
      </c>
      <c r="L20" s="14">
        <f t="shared" si="2"/>
        <v>0</v>
      </c>
      <c r="M20" s="14">
        <f t="shared" si="2"/>
        <v>705.24784934000002</v>
      </c>
      <c r="N20" s="14">
        <f t="shared" si="2"/>
        <v>3.2</v>
      </c>
      <c r="O20" s="14">
        <f t="shared" si="2"/>
        <v>0</v>
      </c>
      <c r="P20" s="14">
        <f t="shared" si="2"/>
        <v>31.265999999999998</v>
      </c>
      <c r="Q20" s="14">
        <f t="shared" si="2"/>
        <v>0</v>
      </c>
      <c r="R20" s="14">
        <f t="shared" si="2"/>
        <v>0</v>
      </c>
      <c r="S20" s="45">
        <f t="shared" ref="S20:S51" si="3">L20-E20</f>
        <v>0</v>
      </c>
      <c r="T20" s="45">
        <v>0</v>
      </c>
      <c r="U20" s="45">
        <f t="shared" ref="U20:U26" si="4">M20-F20</f>
        <v>-477.73215066000023</v>
      </c>
      <c r="V20" s="45">
        <f>U20/F20*100</f>
        <v>-40.383789299903647</v>
      </c>
      <c r="W20" s="46"/>
    </row>
    <row r="21" spans="1:23" s="15" customFormat="1" ht="13.2" x14ac:dyDescent="0.2">
      <c r="A21" s="21" t="s">
        <v>34</v>
      </c>
      <c r="B21" s="44" t="s">
        <v>71</v>
      </c>
      <c r="C21" s="22" t="s">
        <v>32</v>
      </c>
      <c r="D21" s="30">
        <f>D38</f>
        <v>31.466999999999999</v>
      </c>
      <c r="E21" s="31"/>
      <c r="F21" s="14">
        <f t="shared" ref="F21:R21" si="5">F38</f>
        <v>31.47</v>
      </c>
      <c r="G21" s="14">
        <f t="shared" si="5"/>
        <v>0</v>
      </c>
      <c r="H21" s="14">
        <f t="shared" si="5"/>
        <v>0</v>
      </c>
      <c r="I21" s="14">
        <f t="shared" si="5"/>
        <v>1.3</v>
      </c>
      <c r="J21" s="14">
        <f t="shared" si="5"/>
        <v>0</v>
      </c>
      <c r="K21" s="14">
        <f t="shared" si="5"/>
        <v>0</v>
      </c>
      <c r="L21" s="14">
        <f t="shared" si="5"/>
        <v>0</v>
      </c>
      <c r="M21" s="14">
        <f t="shared" si="5"/>
        <v>0</v>
      </c>
      <c r="N21" s="14">
        <f t="shared" si="5"/>
        <v>0</v>
      </c>
      <c r="O21" s="14">
        <f t="shared" si="5"/>
        <v>0</v>
      </c>
      <c r="P21" s="14">
        <f t="shared" si="5"/>
        <v>0</v>
      </c>
      <c r="Q21" s="14">
        <f t="shared" si="5"/>
        <v>0</v>
      </c>
      <c r="R21" s="14">
        <f t="shared" si="5"/>
        <v>0</v>
      </c>
      <c r="S21" s="45">
        <f t="shared" si="3"/>
        <v>0</v>
      </c>
      <c r="T21" s="45"/>
      <c r="U21" s="45">
        <f t="shared" si="4"/>
        <v>-31.47</v>
      </c>
      <c r="V21" s="45"/>
      <c r="W21" s="46"/>
    </row>
    <row r="22" spans="1:23" s="15" customFormat="1" ht="13.2" x14ac:dyDescent="0.2">
      <c r="A22" s="21" t="s">
        <v>35</v>
      </c>
      <c r="B22" s="44" t="s">
        <v>72</v>
      </c>
      <c r="C22" s="22" t="s">
        <v>32</v>
      </c>
      <c r="D22" s="30">
        <f>D40</f>
        <v>496.178</v>
      </c>
      <c r="E22" s="31">
        <f t="shared" ref="E22:R22" si="6">E40</f>
        <v>0</v>
      </c>
      <c r="F22" s="14">
        <f t="shared" si="6"/>
        <v>153</v>
      </c>
      <c r="G22" s="14">
        <f t="shared" si="6"/>
        <v>0</v>
      </c>
      <c r="H22" s="14">
        <f t="shared" si="6"/>
        <v>0</v>
      </c>
      <c r="I22" s="14">
        <f t="shared" si="6"/>
        <v>3.98</v>
      </c>
      <c r="J22" s="14">
        <f t="shared" si="6"/>
        <v>0</v>
      </c>
      <c r="K22" s="14">
        <f t="shared" si="6"/>
        <v>0</v>
      </c>
      <c r="L22" s="14">
        <f t="shared" si="6"/>
        <v>0</v>
      </c>
      <c r="M22" s="14">
        <f t="shared" si="6"/>
        <v>152.80028263999998</v>
      </c>
      <c r="N22" s="14">
        <f t="shared" si="6"/>
        <v>0</v>
      </c>
      <c r="O22" s="14">
        <f t="shared" si="6"/>
        <v>0</v>
      </c>
      <c r="P22" s="14">
        <f t="shared" si="6"/>
        <v>3.9769999999999999</v>
      </c>
      <c r="Q22" s="14">
        <f t="shared" si="6"/>
        <v>0</v>
      </c>
      <c r="R22" s="14">
        <f t="shared" si="6"/>
        <v>0</v>
      </c>
      <c r="S22" s="45">
        <f t="shared" si="3"/>
        <v>0</v>
      </c>
      <c r="T22" s="45">
        <v>0</v>
      </c>
      <c r="U22" s="45">
        <f t="shared" si="4"/>
        <v>-0.19971736000002238</v>
      </c>
      <c r="V22" s="45">
        <f>U22/F22*100</f>
        <v>-0.13053422222223685</v>
      </c>
      <c r="W22" s="46"/>
    </row>
    <row r="23" spans="1:23" s="15" customFormat="1" ht="13.2" x14ac:dyDescent="0.2">
      <c r="A23" s="21" t="s">
        <v>36</v>
      </c>
      <c r="B23" s="44" t="s">
        <v>73</v>
      </c>
      <c r="C23" s="22" t="s">
        <v>32</v>
      </c>
      <c r="D23" s="30">
        <f>D46</f>
        <v>29.991666666666664</v>
      </c>
      <c r="E23" s="31">
        <f t="shared" ref="E23" si="7">E46</f>
        <v>0</v>
      </c>
      <c r="F23" s="14">
        <f t="shared" ref="F23:R23" si="8">F55</f>
        <v>0</v>
      </c>
      <c r="G23" s="14">
        <f t="shared" si="8"/>
        <v>0</v>
      </c>
      <c r="H23" s="14">
        <f t="shared" si="8"/>
        <v>0</v>
      </c>
      <c r="I23" s="14">
        <f t="shared" si="8"/>
        <v>0</v>
      </c>
      <c r="J23" s="14">
        <f t="shared" si="8"/>
        <v>0</v>
      </c>
      <c r="K23" s="14">
        <f t="shared" si="8"/>
        <v>0</v>
      </c>
      <c r="L23" s="14">
        <f t="shared" si="8"/>
        <v>0</v>
      </c>
      <c r="M23" s="14">
        <f t="shared" si="8"/>
        <v>0</v>
      </c>
      <c r="N23" s="14">
        <f t="shared" si="8"/>
        <v>0</v>
      </c>
      <c r="O23" s="14">
        <f t="shared" si="8"/>
        <v>0</v>
      </c>
      <c r="P23" s="14">
        <f t="shared" si="8"/>
        <v>0</v>
      </c>
      <c r="Q23" s="14">
        <f t="shared" si="8"/>
        <v>0</v>
      </c>
      <c r="R23" s="14">
        <f t="shared" si="8"/>
        <v>0</v>
      </c>
      <c r="S23" s="45">
        <f t="shared" si="3"/>
        <v>0</v>
      </c>
      <c r="T23" s="45">
        <v>0</v>
      </c>
      <c r="U23" s="45">
        <f t="shared" si="4"/>
        <v>0</v>
      </c>
      <c r="V23" s="45" t="e">
        <f>U23/F23*100</f>
        <v>#DIV/0!</v>
      </c>
      <c r="W23" s="46"/>
    </row>
    <row r="24" spans="1:23" s="15" customFormat="1" ht="13.2" x14ac:dyDescent="0.2">
      <c r="A24" s="21" t="s">
        <v>37</v>
      </c>
      <c r="B24" s="44" t="s">
        <v>74</v>
      </c>
      <c r="C24" s="22" t="s">
        <v>32</v>
      </c>
      <c r="D24" s="30">
        <f>D25+D40+D46+D21+0.001</f>
        <v>2919.7813333333338</v>
      </c>
      <c r="E24" s="31">
        <f>E25+E40+E46</f>
        <v>0</v>
      </c>
      <c r="F24" s="14">
        <f t="shared" ref="F24:R24" si="9">F25+F40+F46+F21</f>
        <v>1367.4500000000003</v>
      </c>
      <c r="G24" s="14">
        <f t="shared" si="9"/>
        <v>48.46</v>
      </c>
      <c r="H24" s="14">
        <f t="shared" si="9"/>
        <v>0</v>
      </c>
      <c r="I24" s="14">
        <f t="shared" si="9"/>
        <v>73.259999999999991</v>
      </c>
      <c r="J24" s="14">
        <f t="shared" si="9"/>
        <v>22.95</v>
      </c>
      <c r="K24" s="14">
        <f t="shared" si="9"/>
        <v>0</v>
      </c>
      <c r="L24" s="14">
        <f t="shared" si="9"/>
        <v>0</v>
      </c>
      <c r="M24" s="14">
        <f t="shared" si="9"/>
        <v>858.04813197999999</v>
      </c>
      <c r="N24" s="14">
        <f t="shared" si="9"/>
        <v>3.2</v>
      </c>
      <c r="O24" s="14">
        <f t="shared" si="9"/>
        <v>0</v>
      </c>
      <c r="P24" s="14">
        <f t="shared" si="9"/>
        <v>35.242999999999995</v>
      </c>
      <c r="Q24" s="14">
        <f t="shared" si="9"/>
        <v>0</v>
      </c>
      <c r="R24" s="14">
        <f t="shared" si="9"/>
        <v>0</v>
      </c>
      <c r="S24" s="45">
        <f t="shared" si="3"/>
        <v>0</v>
      </c>
      <c r="T24" s="45">
        <v>0</v>
      </c>
      <c r="U24" s="45">
        <f t="shared" si="4"/>
        <v>-509.40186802000028</v>
      </c>
      <c r="V24" s="45">
        <f>U24/F24*100</f>
        <v>-37.251955685399842</v>
      </c>
      <c r="W24" s="46"/>
    </row>
    <row r="25" spans="1:23" s="15" customFormat="1" ht="17.399999999999999" x14ac:dyDescent="0.2">
      <c r="A25" s="21" t="s">
        <v>38</v>
      </c>
      <c r="B25" s="44" t="s">
        <v>75</v>
      </c>
      <c r="C25" s="22" t="s">
        <v>32</v>
      </c>
      <c r="D25" s="30">
        <f>D26+D36</f>
        <v>2362.1436666666668</v>
      </c>
      <c r="E25" s="31">
        <f t="shared" ref="E25" si="10">E26</f>
        <v>0</v>
      </c>
      <c r="F25" s="14">
        <f t="shared" ref="F25:R25" si="11">F26+F36</f>
        <v>1182.9800000000002</v>
      </c>
      <c r="G25" s="14">
        <f t="shared" si="11"/>
        <v>48.46</v>
      </c>
      <c r="H25" s="14">
        <f t="shared" si="11"/>
        <v>0</v>
      </c>
      <c r="I25" s="14">
        <f t="shared" si="11"/>
        <v>67.97999999999999</v>
      </c>
      <c r="J25" s="14">
        <f t="shared" si="11"/>
        <v>22.95</v>
      </c>
      <c r="K25" s="14">
        <f t="shared" si="11"/>
        <v>0</v>
      </c>
      <c r="L25" s="14">
        <f t="shared" si="11"/>
        <v>0</v>
      </c>
      <c r="M25" s="14">
        <f t="shared" si="11"/>
        <v>705.24784934000002</v>
      </c>
      <c r="N25" s="14">
        <f t="shared" si="11"/>
        <v>3.2</v>
      </c>
      <c r="O25" s="14">
        <f t="shared" si="11"/>
        <v>0</v>
      </c>
      <c r="P25" s="14">
        <f t="shared" si="11"/>
        <v>31.265999999999998</v>
      </c>
      <c r="Q25" s="14">
        <f t="shared" si="11"/>
        <v>0</v>
      </c>
      <c r="R25" s="14">
        <f t="shared" si="11"/>
        <v>0</v>
      </c>
      <c r="S25" s="45">
        <f t="shared" si="3"/>
        <v>0</v>
      </c>
      <c r="T25" s="45">
        <v>0</v>
      </c>
      <c r="U25" s="45">
        <f t="shared" si="4"/>
        <v>-477.73215066000023</v>
      </c>
      <c r="V25" s="45">
        <f t="shared" ref="V25" si="12">U25/F25*100</f>
        <v>-40.383789299903647</v>
      </c>
      <c r="W25" s="46"/>
    </row>
    <row r="26" spans="1:23" s="15" customFormat="1" ht="17.399999999999999" x14ac:dyDescent="0.2">
      <c r="A26" s="21" t="s">
        <v>39</v>
      </c>
      <c r="B26" s="44" t="s">
        <v>76</v>
      </c>
      <c r="C26" s="22" t="s">
        <v>32</v>
      </c>
      <c r="D26" s="30">
        <f>D27+D28+D29+D30+D31+D32+D33+D34+D35</f>
        <v>2357.6116666666667</v>
      </c>
      <c r="E26" s="31">
        <f>SUM(E27:E35)</f>
        <v>0</v>
      </c>
      <c r="F26" s="14">
        <f t="shared" ref="F26:R26" si="13">F27+F28+F29+F30+F31+F32+F33+F34+F35</f>
        <v>1182.9800000000002</v>
      </c>
      <c r="G26" s="14">
        <f t="shared" si="13"/>
        <v>48.46</v>
      </c>
      <c r="H26" s="14">
        <f t="shared" si="13"/>
        <v>0</v>
      </c>
      <c r="I26" s="14">
        <f t="shared" si="13"/>
        <v>67.97999999999999</v>
      </c>
      <c r="J26" s="14">
        <f t="shared" si="13"/>
        <v>22.95</v>
      </c>
      <c r="K26" s="14">
        <f t="shared" si="13"/>
        <v>0</v>
      </c>
      <c r="L26" s="14">
        <f t="shared" si="13"/>
        <v>0</v>
      </c>
      <c r="M26" s="14">
        <f t="shared" si="13"/>
        <v>705.24784934000002</v>
      </c>
      <c r="N26" s="14">
        <f t="shared" si="13"/>
        <v>3.2</v>
      </c>
      <c r="O26" s="14">
        <f t="shared" si="13"/>
        <v>0</v>
      </c>
      <c r="P26" s="14">
        <f t="shared" si="13"/>
        <v>31.265999999999998</v>
      </c>
      <c r="Q26" s="14">
        <f t="shared" si="13"/>
        <v>0</v>
      </c>
      <c r="R26" s="14">
        <f t="shared" si="13"/>
        <v>0</v>
      </c>
      <c r="S26" s="45">
        <f t="shared" si="3"/>
        <v>0</v>
      </c>
      <c r="T26" s="45">
        <f>SUM(T27:T35)</f>
        <v>9</v>
      </c>
      <c r="U26" s="45">
        <f t="shared" si="4"/>
        <v>-477.73215066000023</v>
      </c>
      <c r="V26" s="47" t="e">
        <f>SUM(V27:V35)</f>
        <v>#DIV/0!</v>
      </c>
      <c r="W26" s="47">
        <f>SUM(W27:W35)</f>
        <v>0</v>
      </c>
    </row>
    <row r="27" spans="1:23" s="1" customFormat="1" ht="49.2" customHeight="1" x14ac:dyDescent="0.25">
      <c r="A27" s="16" t="s">
        <v>40</v>
      </c>
      <c r="B27" s="17" t="s">
        <v>77</v>
      </c>
      <c r="C27" s="18" t="s">
        <v>100</v>
      </c>
      <c r="D27" s="32">
        <v>341.92500000000001</v>
      </c>
      <c r="E27" s="33">
        <v>0</v>
      </c>
      <c r="F27" s="33">
        <v>57.08</v>
      </c>
      <c r="G27" s="33">
        <v>0</v>
      </c>
      <c r="H27" s="33">
        <v>0</v>
      </c>
      <c r="I27" s="33">
        <v>10.1</v>
      </c>
      <c r="J27" s="33">
        <v>0</v>
      </c>
      <c r="K27" s="33">
        <v>0</v>
      </c>
      <c r="L27" s="32">
        <v>0</v>
      </c>
      <c r="M27" s="32">
        <v>57.07500168</v>
      </c>
      <c r="N27" s="32">
        <v>0</v>
      </c>
      <c r="O27" s="32">
        <v>0</v>
      </c>
      <c r="P27" s="32">
        <v>10.101000000000001</v>
      </c>
      <c r="Q27" s="32">
        <v>0</v>
      </c>
      <c r="R27" s="34">
        <v>0</v>
      </c>
      <c r="S27" s="34">
        <f t="shared" si="3"/>
        <v>0</v>
      </c>
      <c r="T27" s="34">
        <v>3</v>
      </c>
      <c r="U27" s="34">
        <f>M27-F27</f>
        <v>-4.9983199999985573E-3</v>
      </c>
      <c r="V27" s="34">
        <f t="shared" ref="V27:V39" si="14">U27/F27*100</f>
        <v>-8.7566923615952294E-3</v>
      </c>
      <c r="W27" s="35"/>
    </row>
    <row r="28" spans="1:23" s="1" customFormat="1" ht="53.25" customHeight="1" x14ac:dyDescent="0.25">
      <c r="A28" s="16" t="s">
        <v>41</v>
      </c>
      <c r="B28" s="17" t="s">
        <v>78</v>
      </c>
      <c r="C28" s="18" t="s">
        <v>101</v>
      </c>
      <c r="D28" s="32">
        <v>320.26100000000002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4">
        <v>0</v>
      </c>
      <c r="S28" s="34">
        <f t="shared" si="3"/>
        <v>0</v>
      </c>
      <c r="T28" s="34">
        <v>3</v>
      </c>
      <c r="U28" s="34">
        <f t="shared" ref="U28:U39" si="15">M28-F28</f>
        <v>0</v>
      </c>
      <c r="V28" s="34" t="e">
        <f t="shared" si="14"/>
        <v>#DIV/0!</v>
      </c>
      <c r="W28" s="35"/>
    </row>
    <row r="29" spans="1:23" s="1" customFormat="1" ht="49.2" customHeight="1" x14ac:dyDescent="0.25">
      <c r="A29" s="16" t="s">
        <v>42</v>
      </c>
      <c r="B29" s="17" t="s">
        <v>79</v>
      </c>
      <c r="C29" s="18" t="s">
        <v>102</v>
      </c>
      <c r="D29" s="32">
        <v>705.75833333333333</v>
      </c>
      <c r="E29" s="33">
        <v>0</v>
      </c>
      <c r="F29" s="33">
        <v>705.66</v>
      </c>
      <c r="G29" s="33">
        <v>40</v>
      </c>
      <c r="H29" s="33">
        <v>0</v>
      </c>
      <c r="I29" s="33">
        <v>24.8</v>
      </c>
      <c r="J29" s="33">
        <v>20</v>
      </c>
      <c r="K29" s="33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4">
        <v>0</v>
      </c>
      <c r="S29" s="34">
        <f t="shared" si="3"/>
        <v>0</v>
      </c>
      <c r="T29" s="34">
        <v>3</v>
      </c>
      <c r="U29" s="34">
        <f t="shared" si="15"/>
        <v>-705.66</v>
      </c>
      <c r="V29" s="34">
        <f t="shared" si="14"/>
        <v>-100</v>
      </c>
      <c r="W29" s="35"/>
    </row>
    <row r="30" spans="1:23" s="1" customFormat="1" ht="49.2" customHeight="1" x14ac:dyDescent="0.25">
      <c r="A30" s="16" t="s">
        <v>43</v>
      </c>
      <c r="B30" s="17" t="s">
        <v>80</v>
      </c>
      <c r="C30" s="18" t="s">
        <v>103</v>
      </c>
      <c r="D30" s="32">
        <v>569.42583333333334</v>
      </c>
      <c r="E30" s="33">
        <v>0</v>
      </c>
      <c r="F30" s="33">
        <v>0</v>
      </c>
      <c r="G30" s="33">
        <v>0</v>
      </c>
      <c r="H30" s="33">
        <v>0</v>
      </c>
      <c r="I30" s="33">
        <v>15.7</v>
      </c>
      <c r="J30" s="33">
        <v>0</v>
      </c>
      <c r="K30" s="33">
        <v>0</v>
      </c>
      <c r="L30" s="32">
        <v>0</v>
      </c>
      <c r="M30" s="32">
        <v>457.76466863999997</v>
      </c>
      <c r="N30" s="32">
        <v>0</v>
      </c>
      <c r="O30" s="32">
        <v>0</v>
      </c>
      <c r="P30" s="32">
        <v>17.259</v>
      </c>
      <c r="Q30" s="32">
        <v>0</v>
      </c>
      <c r="R30" s="34">
        <v>0</v>
      </c>
      <c r="S30" s="34">
        <f t="shared" si="3"/>
        <v>0</v>
      </c>
      <c r="T30" s="34"/>
      <c r="U30" s="34">
        <f t="shared" si="15"/>
        <v>457.76466863999997</v>
      </c>
      <c r="V30" s="34" t="e">
        <f t="shared" si="14"/>
        <v>#DIV/0!</v>
      </c>
      <c r="W30" s="35"/>
    </row>
    <row r="31" spans="1:23" s="1" customFormat="1" ht="49.2" customHeight="1" x14ac:dyDescent="0.25">
      <c r="A31" s="16" t="s">
        <v>44</v>
      </c>
      <c r="B31" s="17" t="s">
        <v>81</v>
      </c>
      <c r="C31" s="18" t="s">
        <v>104</v>
      </c>
      <c r="D31" s="32">
        <v>96.15666666666668</v>
      </c>
      <c r="E31" s="33">
        <v>0</v>
      </c>
      <c r="F31" s="33">
        <v>96.16</v>
      </c>
      <c r="G31" s="33">
        <v>2</v>
      </c>
      <c r="H31" s="33">
        <v>0</v>
      </c>
      <c r="I31" s="33">
        <v>4.4000000000000004</v>
      </c>
      <c r="J31" s="33">
        <v>1.08</v>
      </c>
      <c r="K31" s="33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4">
        <v>0</v>
      </c>
      <c r="S31" s="34">
        <f t="shared" si="3"/>
        <v>0</v>
      </c>
      <c r="T31" s="34"/>
      <c r="U31" s="34">
        <f t="shared" si="15"/>
        <v>-96.16</v>
      </c>
      <c r="V31" s="34">
        <f t="shared" si="14"/>
        <v>-100</v>
      </c>
      <c r="W31" s="35"/>
    </row>
    <row r="32" spans="1:23" s="1" customFormat="1" ht="49.2" customHeight="1" x14ac:dyDescent="0.25">
      <c r="A32" s="16" t="s">
        <v>45</v>
      </c>
      <c r="B32" s="17" t="s">
        <v>82</v>
      </c>
      <c r="C32" s="18" t="s">
        <v>105</v>
      </c>
      <c r="D32" s="32">
        <v>208.79583333333335</v>
      </c>
      <c r="E32" s="33">
        <v>0</v>
      </c>
      <c r="F32" s="33">
        <v>208.8</v>
      </c>
      <c r="G32" s="33">
        <v>3.2</v>
      </c>
      <c r="H32" s="33">
        <v>0</v>
      </c>
      <c r="I32" s="33">
        <v>4.8</v>
      </c>
      <c r="J32" s="33">
        <v>0</v>
      </c>
      <c r="K32" s="33">
        <v>0</v>
      </c>
      <c r="L32" s="32">
        <v>0</v>
      </c>
      <c r="M32" s="32">
        <v>190.40817902000001</v>
      </c>
      <c r="N32" s="32">
        <v>3.2</v>
      </c>
      <c r="O32" s="32">
        <v>0</v>
      </c>
      <c r="P32" s="32">
        <v>3.9060000000000001</v>
      </c>
      <c r="Q32" s="32">
        <v>0</v>
      </c>
      <c r="R32" s="34">
        <v>0</v>
      </c>
      <c r="S32" s="34">
        <f t="shared" si="3"/>
        <v>0</v>
      </c>
      <c r="T32" s="34"/>
      <c r="U32" s="34">
        <f t="shared" si="15"/>
        <v>-18.391820980000006</v>
      </c>
      <c r="V32" s="34">
        <f t="shared" si="14"/>
        <v>-8.8083433812260559</v>
      </c>
      <c r="W32" s="35"/>
    </row>
    <row r="33" spans="1:23" s="1" customFormat="1" ht="49.2" customHeight="1" x14ac:dyDescent="0.25">
      <c r="A33" s="16" t="s">
        <v>46</v>
      </c>
      <c r="B33" s="17" t="s">
        <v>83</v>
      </c>
      <c r="C33" s="18" t="s">
        <v>106</v>
      </c>
      <c r="D33" s="32">
        <v>13.730833333333335</v>
      </c>
      <c r="E33" s="33">
        <v>0</v>
      </c>
      <c r="F33" s="33">
        <v>13.73</v>
      </c>
      <c r="G33" s="33">
        <v>0</v>
      </c>
      <c r="H33" s="33">
        <v>0</v>
      </c>
      <c r="I33" s="33">
        <v>1.8</v>
      </c>
      <c r="J33" s="33">
        <v>0.36</v>
      </c>
      <c r="K33" s="33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4">
        <v>0</v>
      </c>
      <c r="S33" s="34">
        <f t="shared" si="3"/>
        <v>0</v>
      </c>
      <c r="T33" s="34"/>
      <c r="U33" s="34">
        <f t="shared" si="15"/>
        <v>-13.73</v>
      </c>
      <c r="V33" s="34">
        <f t="shared" si="14"/>
        <v>-100</v>
      </c>
      <c r="W33" s="35"/>
    </row>
    <row r="34" spans="1:23" s="1" customFormat="1" ht="49.2" customHeight="1" x14ac:dyDescent="0.25">
      <c r="A34" s="16" t="s">
        <v>47</v>
      </c>
      <c r="B34" s="17" t="s">
        <v>84</v>
      </c>
      <c r="C34" s="18" t="s">
        <v>107</v>
      </c>
      <c r="D34" s="32">
        <v>40.893999999999998</v>
      </c>
      <c r="E34" s="33">
        <v>0</v>
      </c>
      <c r="F34" s="33">
        <v>40.89</v>
      </c>
      <c r="G34" s="33">
        <v>1.26</v>
      </c>
      <c r="H34" s="33">
        <v>0</v>
      </c>
      <c r="I34" s="33">
        <v>1.92</v>
      </c>
      <c r="J34" s="33">
        <v>0.6</v>
      </c>
      <c r="K34" s="33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4">
        <v>0</v>
      </c>
      <c r="S34" s="34">
        <f t="shared" si="3"/>
        <v>0</v>
      </c>
      <c r="T34" s="34"/>
      <c r="U34" s="34">
        <f t="shared" si="15"/>
        <v>-40.89</v>
      </c>
      <c r="V34" s="34">
        <f t="shared" si="14"/>
        <v>-100</v>
      </c>
      <c r="W34" s="35"/>
    </row>
    <row r="35" spans="1:23" s="1" customFormat="1" ht="49.2" customHeight="1" x14ac:dyDescent="0.25">
      <c r="A35" s="16" t="s">
        <v>48</v>
      </c>
      <c r="B35" s="17" t="s">
        <v>85</v>
      </c>
      <c r="C35" s="18" t="s">
        <v>108</v>
      </c>
      <c r="D35" s="32">
        <v>60.664166666666667</v>
      </c>
      <c r="E35" s="33">
        <v>0</v>
      </c>
      <c r="F35" s="33">
        <v>60.66</v>
      </c>
      <c r="G35" s="33">
        <v>2</v>
      </c>
      <c r="H35" s="33">
        <v>0</v>
      </c>
      <c r="I35" s="33">
        <v>4.46</v>
      </c>
      <c r="J35" s="33">
        <v>0.91</v>
      </c>
      <c r="K35" s="33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4">
        <v>0</v>
      </c>
      <c r="S35" s="34">
        <f t="shared" si="3"/>
        <v>0</v>
      </c>
      <c r="T35" s="34"/>
      <c r="U35" s="34">
        <f t="shared" si="15"/>
        <v>-60.66</v>
      </c>
      <c r="V35" s="34">
        <f t="shared" si="14"/>
        <v>-100</v>
      </c>
      <c r="W35" s="35"/>
    </row>
    <row r="36" spans="1:23" s="49" customFormat="1" ht="49.2" customHeight="1" x14ac:dyDescent="0.2">
      <c r="A36" s="21" t="s">
        <v>49</v>
      </c>
      <c r="B36" s="22" t="s">
        <v>86</v>
      </c>
      <c r="C36" s="22" t="s">
        <v>32</v>
      </c>
      <c r="D36" s="36">
        <f>SUM(D37)</f>
        <v>4.532</v>
      </c>
      <c r="E36" s="36">
        <f t="shared" ref="E36:W36" si="16">SUM(E37)</f>
        <v>0</v>
      </c>
      <c r="F36" s="36">
        <f t="shared" si="16"/>
        <v>0</v>
      </c>
      <c r="G36" s="36">
        <f t="shared" si="16"/>
        <v>0</v>
      </c>
      <c r="H36" s="36">
        <f t="shared" si="16"/>
        <v>0</v>
      </c>
      <c r="I36" s="36">
        <f t="shared" si="16"/>
        <v>0</v>
      </c>
      <c r="J36" s="36">
        <f t="shared" si="16"/>
        <v>0</v>
      </c>
      <c r="K36" s="36">
        <f t="shared" si="16"/>
        <v>0</v>
      </c>
      <c r="L36" s="36">
        <f t="shared" si="16"/>
        <v>0</v>
      </c>
      <c r="M36" s="36">
        <f t="shared" si="16"/>
        <v>0</v>
      </c>
      <c r="N36" s="36">
        <f t="shared" si="16"/>
        <v>0</v>
      </c>
      <c r="O36" s="36">
        <f t="shared" si="16"/>
        <v>0</v>
      </c>
      <c r="P36" s="36">
        <f t="shared" si="16"/>
        <v>0</v>
      </c>
      <c r="Q36" s="36">
        <f t="shared" si="16"/>
        <v>0</v>
      </c>
      <c r="R36" s="36">
        <f t="shared" si="16"/>
        <v>0</v>
      </c>
      <c r="S36" s="36">
        <f t="shared" si="16"/>
        <v>0</v>
      </c>
      <c r="T36" s="36">
        <f t="shared" si="16"/>
        <v>0</v>
      </c>
      <c r="U36" s="36">
        <f t="shared" si="16"/>
        <v>0</v>
      </c>
      <c r="V36" s="36" t="e">
        <f t="shared" si="16"/>
        <v>#DIV/0!</v>
      </c>
      <c r="W36" s="36">
        <f t="shared" si="16"/>
        <v>0</v>
      </c>
    </row>
    <row r="37" spans="1:23" s="1" customFormat="1" ht="49.2" customHeight="1" x14ac:dyDescent="0.25">
      <c r="A37" s="16" t="s">
        <v>50</v>
      </c>
      <c r="B37" s="17" t="s">
        <v>87</v>
      </c>
      <c r="C37" s="18" t="s">
        <v>109</v>
      </c>
      <c r="D37" s="32">
        <v>4.532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4">
        <v>0</v>
      </c>
      <c r="R37" s="34">
        <v>0</v>
      </c>
      <c r="S37" s="34">
        <f t="shared" si="3"/>
        <v>0</v>
      </c>
      <c r="T37" s="34"/>
      <c r="U37" s="34">
        <f t="shared" si="15"/>
        <v>0</v>
      </c>
      <c r="V37" s="34" t="e">
        <f t="shared" si="14"/>
        <v>#DIV/0!</v>
      </c>
      <c r="W37" s="35"/>
    </row>
    <row r="38" spans="1:23" s="50" customFormat="1" ht="49.2" customHeight="1" x14ac:dyDescent="0.3">
      <c r="A38" s="21" t="s">
        <v>51</v>
      </c>
      <c r="B38" s="22" t="s">
        <v>71</v>
      </c>
      <c r="C38" s="22" t="s">
        <v>32</v>
      </c>
      <c r="D38" s="36">
        <f>SUM(D39)</f>
        <v>31.466999999999999</v>
      </c>
      <c r="E38" s="36">
        <f t="shared" ref="E38:W38" si="17">SUM(E39)</f>
        <v>0</v>
      </c>
      <c r="F38" s="36">
        <f t="shared" si="17"/>
        <v>31.47</v>
      </c>
      <c r="G38" s="36">
        <f t="shared" si="17"/>
        <v>0</v>
      </c>
      <c r="H38" s="36">
        <f t="shared" si="17"/>
        <v>0</v>
      </c>
      <c r="I38" s="36">
        <f t="shared" si="17"/>
        <v>1.3</v>
      </c>
      <c r="J38" s="36">
        <f t="shared" si="17"/>
        <v>0</v>
      </c>
      <c r="K38" s="36">
        <f t="shared" si="17"/>
        <v>0</v>
      </c>
      <c r="L38" s="36">
        <f t="shared" si="17"/>
        <v>0</v>
      </c>
      <c r="M38" s="36">
        <f t="shared" si="17"/>
        <v>0</v>
      </c>
      <c r="N38" s="36">
        <f t="shared" si="17"/>
        <v>0</v>
      </c>
      <c r="O38" s="36">
        <f t="shared" si="17"/>
        <v>0</v>
      </c>
      <c r="P38" s="36">
        <f t="shared" si="17"/>
        <v>0</v>
      </c>
      <c r="Q38" s="36">
        <f t="shared" si="17"/>
        <v>0</v>
      </c>
      <c r="R38" s="36">
        <f t="shared" si="17"/>
        <v>0</v>
      </c>
      <c r="S38" s="36">
        <f t="shared" si="17"/>
        <v>0</v>
      </c>
      <c r="T38" s="36">
        <f t="shared" si="17"/>
        <v>0</v>
      </c>
      <c r="U38" s="36">
        <f t="shared" si="17"/>
        <v>-31.47</v>
      </c>
      <c r="V38" s="36">
        <f t="shared" si="17"/>
        <v>-100</v>
      </c>
      <c r="W38" s="36">
        <f t="shared" si="17"/>
        <v>0</v>
      </c>
    </row>
    <row r="39" spans="1:23" s="1" customFormat="1" ht="49.2" customHeight="1" x14ac:dyDescent="0.25">
      <c r="A39" s="16"/>
      <c r="B39" s="17" t="s">
        <v>88</v>
      </c>
      <c r="C39" s="18" t="s">
        <v>110</v>
      </c>
      <c r="D39" s="32">
        <v>31.466999999999999</v>
      </c>
      <c r="E39" s="37">
        <v>0</v>
      </c>
      <c r="F39" s="37">
        <v>31.47</v>
      </c>
      <c r="G39" s="37">
        <v>0</v>
      </c>
      <c r="H39" s="37">
        <v>0</v>
      </c>
      <c r="I39" s="37">
        <v>1.3</v>
      </c>
      <c r="J39" s="37">
        <v>0</v>
      </c>
      <c r="K39" s="37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f t="shared" si="3"/>
        <v>0</v>
      </c>
      <c r="T39" s="34"/>
      <c r="U39" s="34">
        <f t="shared" si="15"/>
        <v>-31.47</v>
      </c>
      <c r="V39" s="34">
        <f t="shared" si="14"/>
        <v>-100</v>
      </c>
      <c r="W39" s="35"/>
    </row>
    <row r="40" spans="1:23" s="49" customFormat="1" ht="43.2" customHeight="1" x14ac:dyDescent="0.2">
      <c r="A40" s="48" t="s">
        <v>52</v>
      </c>
      <c r="B40" s="22" t="s">
        <v>89</v>
      </c>
      <c r="C40" s="22" t="s">
        <v>32</v>
      </c>
      <c r="D40" s="38">
        <f t="shared" ref="D40:W40" si="18">SUM(D41:D44)</f>
        <v>496.178</v>
      </c>
      <c r="E40" s="36">
        <f t="shared" si="18"/>
        <v>0</v>
      </c>
      <c r="F40" s="36">
        <f t="shared" si="18"/>
        <v>153</v>
      </c>
      <c r="G40" s="36">
        <f t="shared" si="18"/>
        <v>0</v>
      </c>
      <c r="H40" s="36">
        <f t="shared" si="18"/>
        <v>0</v>
      </c>
      <c r="I40" s="36">
        <f t="shared" si="18"/>
        <v>3.98</v>
      </c>
      <c r="J40" s="36">
        <f t="shared" si="18"/>
        <v>0</v>
      </c>
      <c r="K40" s="36">
        <f t="shared" si="18"/>
        <v>0</v>
      </c>
      <c r="L40" s="36">
        <f t="shared" si="18"/>
        <v>0</v>
      </c>
      <c r="M40" s="36">
        <f t="shared" si="18"/>
        <v>152.80028263999998</v>
      </c>
      <c r="N40" s="36">
        <f t="shared" si="18"/>
        <v>0</v>
      </c>
      <c r="O40" s="36">
        <f t="shared" si="18"/>
        <v>0</v>
      </c>
      <c r="P40" s="36">
        <f t="shared" si="18"/>
        <v>3.9769999999999999</v>
      </c>
      <c r="Q40" s="36">
        <f t="shared" si="18"/>
        <v>0</v>
      </c>
      <c r="R40" s="36">
        <f t="shared" si="18"/>
        <v>0</v>
      </c>
      <c r="S40" s="36">
        <f t="shared" si="18"/>
        <v>0</v>
      </c>
      <c r="T40" s="36">
        <f t="shared" si="18"/>
        <v>2</v>
      </c>
      <c r="U40" s="36">
        <f t="shared" si="18"/>
        <v>-0.19971736000002238</v>
      </c>
      <c r="V40" s="36" t="e">
        <f t="shared" si="18"/>
        <v>#DIV/0!</v>
      </c>
      <c r="W40" s="36">
        <f t="shared" si="18"/>
        <v>0</v>
      </c>
    </row>
    <row r="41" spans="1:23" s="1" customFormat="1" ht="81.599999999999994" x14ac:dyDescent="0.25">
      <c r="A41" s="16" t="s">
        <v>53</v>
      </c>
      <c r="B41" s="17" t="s">
        <v>90</v>
      </c>
      <c r="C41" s="18" t="s">
        <v>54</v>
      </c>
      <c r="D41" s="39">
        <v>293.82900000000001</v>
      </c>
      <c r="E41" s="33">
        <v>0</v>
      </c>
      <c r="F41" s="33">
        <v>153</v>
      </c>
      <c r="G41" s="33">
        <v>0</v>
      </c>
      <c r="H41" s="33">
        <v>0</v>
      </c>
      <c r="I41" s="33">
        <v>3.98</v>
      </c>
      <c r="J41" s="33">
        <v>0</v>
      </c>
      <c r="K41" s="33">
        <v>0</v>
      </c>
      <c r="L41" s="32">
        <v>0</v>
      </c>
      <c r="M41" s="32">
        <v>152.80028263999998</v>
      </c>
      <c r="N41" s="32">
        <v>0</v>
      </c>
      <c r="O41" s="32">
        <v>0</v>
      </c>
      <c r="P41" s="32">
        <v>3.9769999999999999</v>
      </c>
      <c r="Q41" s="34">
        <v>0</v>
      </c>
      <c r="R41" s="34">
        <v>0</v>
      </c>
      <c r="S41" s="34">
        <f t="shared" si="3"/>
        <v>0</v>
      </c>
      <c r="T41" s="34">
        <v>0</v>
      </c>
      <c r="U41" s="34">
        <f t="shared" ref="U41" si="19">M41-F41</f>
        <v>-0.19971736000002238</v>
      </c>
      <c r="V41" s="34">
        <f t="shared" ref="V41:V44" si="20">U41/F41*100</f>
        <v>-0.13053422222223685</v>
      </c>
      <c r="W41" s="35"/>
    </row>
    <row r="42" spans="1:23" s="1" customFormat="1" ht="81.599999999999994" x14ac:dyDescent="0.25">
      <c r="A42" s="16" t="s">
        <v>55</v>
      </c>
      <c r="B42" s="17" t="s">
        <v>91</v>
      </c>
      <c r="C42" s="18" t="s">
        <v>56</v>
      </c>
      <c r="D42" s="39">
        <v>21.876999999999999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4">
        <v>0</v>
      </c>
      <c r="R42" s="34">
        <v>0</v>
      </c>
      <c r="S42" s="34">
        <f t="shared" si="3"/>
        <v>0</v>
      </c>
      <c r="T42" s="34">
        <v>0</v>
      </c>
      <c r="U42" s="34">
        <f>M42-F42</f>
        <v>0</v>
      </c>
      <c r="V42" s="34" t="e">
        <f t="shared" si="20"/>
        <v>#DIV/0!</v>
      </c>
      <c r="W42" s="35"/>
    </row>
    <row r="43" spans="1:23" s="1" customFormat="1" ht="45.6" x14ac:dyDescent="0.25">
      <c r="A43" s="16" t="s">
        <v>57</v>
      </c>
      <c r="B43" s="17" t="s">
        <v>92</v>
      </c>
      <c r="C43" s="18" t="s">
        <v>58</v>
      </c>
      <c r="D43" s="39">
        <v>13.611000000000001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4">
        <v>0</v>
      </c>
      <c r="R43" s="34">
        <v>0</v>
      </c>
      <c r="S43" s="34">
        <f t="shared" si="3"/>
        <v>0</v>
      </c>
      <c r="T43" s="34">
        <v>1</v>
      </c>
      <c r="U43" s="34">
        <f t="shared" ref="U43:U44" si="21">M43-F43</f>
        <v>0</v>
      </c>
      <c r="V43" s="34" t="e">
        <f t="shared" si="20"/>
        <v>#DIV/0!</v>
      </c>
      <c r="W43" s="35"/>
    </row>
    <row r="44" spans="1:23" s="1" customFormat="1" ht="63.6" x14ac:dyDescent="0.25">
      <c r="A44" s="16" t="s">
        <v>59</v>
      </c>
      <c r="B44" s="17" t="s">
        <v>93</v>
      </c>
      <c r="C44" s="18" t="s">
        <v>60</v>
      </c>
      <c r="D44" s="39">
        <v>166.86100000000002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4">
        <v>0</v>
      </c>
      <c r="R44" s="34">
        <v>0</v>
      </c>
      <c r="S44" s="34">
        <f t="shared" si="3"/>
        <v>0</v>
      </c>
      <c r="T44" s="34">
        <v>1</v>
      </c>
      <c r="U44" s="34">
        <f t="shared" si="21"/>
        <v>0</v>
      </c>
      <c r="V44" s="34" t="e">
        <f t="shared" si="20"/>
        <v>#DIV/0!</v>
      </c>
      <c r="W44" s="35"/>
    </row>
    <row r="45" spans="1:23" s="26" customFormat="1" ht="18" hidden="1" x14ac:dyDescent="0.25">
      <c r="A45" s="24"/>
      <c r="B45" s="25" t="s">
        <v>61</v>
      </c>
      <c r="C45" s="25" t="s">
        <v>32</v>
      </c>
      <c r="D45" s="40"/>
      <c r="E45" s="41"/>
      <c r="F45" s="41"/>
      <c r="G45" s="41"/>
      <c r="H45" s="41"/>
      <c r="I45" s="41"/>
      <c r="J45" s="41"/>
      <c r="K45" s="41"/>
      <c r="L45" s="40"/>
      <c r="M45" s="40"/>
      <c r="N45" s="40"/>
      <c r="O45" s="40"/>
      <c r="P45" s="40"/>
      <c r="Q45" s="40"/>
      <c r="R45" s="40"/>
      <c r="S45" s="34">
        <f t="shared" si="3"/>
        <v>0</v>
      </c>
      <c r="T45" s="40"/>
      <c r="U45" s="40"/>
      <c r="V45" s="40"/>
      <c r="W45" s="42"/>
    </row>
    <row r="46" spans="1:23" s="23" customFormat="1" ht="22.8" customHeight="1" x14ac:dyDescent="0.3">
      <c r="A46" s="21" t="s">
        <v>62</v>
      </c>
      <c r="B46" s="22" t="s">
        <v>94</v>
      </c>
      <c r="C46" s="22" t="s">
        <v>32</v>
      </c>
      <c r="D46" s="38">
        <f>SUM(D47:D51)</f>
        <v>29.991666666666664</v>
      </c>
      <c r="E46" s="36">
        <f t="shared" ref="E46:W46" si="22">SUM(E47:E51)</f>
        <v>0</v>
      </c>
      <c r="F46" s="36">
        <f t="shared" si="22"/>
        <v>0</v>
      </c>
      <c r="G46" s="36">
        <f t="shared" si="22"/>
        <v>0</v>
      </c>
      <c r="H46" s="36">
        <f t="shared" si="22"/>
        <v>0</v>
      </c>
      <c r="I46" s="36">
        <f t="shared" si="22"/>
        <v>0</v>
      </c>
      <c r="J46" s="36">
        <f t="shared" si="22"/>
        <v>0</v>
      </c>
      <c r="K46" s="36">
        <f t="shared" si="22"/>
        <v>0</v>
      </c>
      <c r="L46" s="36">
        <f t="shared" si="22"/>
        <v>0</v>
      </c>
      <c r="M46" s="36">
        <f t="shared" si="22"/>
        <v>0</v>
      </c>
      <c r="N46" s="36">
        <f t="shared" si="22"/>
        <v>0</v>
      </c>
      <c r="O46" s="36">
        <f t="shared" si="22"/>
        <v>0</v>
      </c>
      <c r="P46" s="36">
        <f t="shared" si="22"/>
        <v>0</v>
      </c>
      <c r="Q46" s="36">
        <f t="shared" si="22"/>
        <v>0</v>
      </c>
      <c r="R46" s="36">
        <f t="shared" si="22"/>
        <v>0</v>
      </c>
      <c r="S46" s="36">
        <f t="shared" si="22"/>
        <v>0</v>
      </c>
      <c r="T46" s="36">
        <f t="shared" si="22"/>
        <v>0</v>
      </c>
      <c r="U46" s="36">
        <f t="shared" si="22"/>
        <v>0</v>
      </c>
      <c r="V46" s="36" t="e">
        <f t="shared" si="22"/>
        <v>#DIV/0!</v>
      </c>
      <c r="W46" s="36">
        <f t="shared" si="22"/>
        <v>0</v>
      </c>
    </row>
    <row r="47" spans="1:23" s="28" customFormat="1" ht="22.8" customHeight="1" x14ac:dyDescent="0.3">
      <c r="A47" s="27" t="s">
        <v>63</v>
      </c>
      <c r="B47" s="18" t="s">
        <v>95</v>
      </c>
      <c r="C47" s="18" t="s">
        <v>111</v>
      </c>
      <c r="D47" s="32">
        <v>21.583333333333332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f t="shared" si="3"/>
        <v>0</v>
      </c>
      <c r="T47" s="43"/>
      <c r="U47" s="34">
        <f t="shared" ref="U47:U51" si="23">M47-F47</f>
        <v>0</v>
      </c>
      <c r="V47" s="34" t="e">
        <f t="shared" ref="V47:V51" si="24">U47/F47*100</f>
        <v>#DIV/0!</v>
      </c>
      <c r="W47" s="43"/>
    </row>
    <row r="48" spans="1:23" s="28" customFormat="1" ht="22.8" customHeight="1" x14ac:dyDescent="0.3">
      <c r="A48" s="27" t="s">
        <v>64</v>
      </c>
      <c r="B48" s="18" t="s">
        <v>96</v>
      </c>
      <c r="C48" s="18" t="s">
        <v>112</v>
      </c>
      <c r="D48" s="32">
        <v>3.5750000000000002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  <c r="S48" s="34">
        <f t="shared" si="3"/>
        <v>0</v>
      </c>
      <c r="T48" s="43"/>
      <c r="U48" s="34">
        <f t="shared" si="23"/>
        <v>0</v>
      </c>
      <c r="V48" s="34" t="e">
        <f t="shared" si="24"/>
        <v>#DIV/0!</v>
      </c>
      <c r="W48" s="43"/>
    </row>
    <row r="49" spans="1:23" s="28" customFormat="1" ht="22.8" customHeight="1" x14ac:dyDescent="0.3">
      <c r="A49" s="27" t="s">
        <v>65</v>
      </c>
      <c r="B49" s="18" t="s">
        <v>97</v>
      </c>
      <c r="C49" s="18" t="s">
        <v>113</v>
      </c>
      <c r="D49" s="32">
        <v>1.8333333333333335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f t="shared" si="3"/>
        <v>0</v>
      </c>
      <c r="T49" s="43"/>
      <c r="U49" s="34">
        <f t="shared" si="23"/>
        <v>0</v>
      </c>
      <c r="V49" s="34" t="e">
        <f t="shared" si="24"/>
        <v>#DIV/0!</v>
      </c>
      <c r="W49" s="43"/>
    </row>
    <row r="50" spans="1:23" s="28" customFormat="1" ht="22.8" customHeight="1" x14ac:dyDescent="0.3">
      <c r="A50" s="27" t="s">
        <v>66</v>
      </c>
      <c r="B50" s="18" t="s">
        <v>98</v>
      </c>
      <c r="C50" s="18" t="s">
        <v>114</v>
      </c>
      <c r="D50" s="32">
        <v>1.5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f t="shared" si="3"/>
        <v>0</v>
      </c>
      <c r="T50" s="43"/>
      <c r="U50" s="34">
        <f t="shared" si="23"/>
        <v>0</v>
      </c>
      <c r="V50" s="34" t="e">
        <f t="shared" si="24"/>
        <v>#DIV/0!</v>
      </c>
      <c r="W50" s="43"/>
    </row>
    <row r="51" spans="1:23" s="28" customFormat="1" ht="22.8" customHeight="1" x14ac:dyDescent="0.3">
      <c r="A51" s="27" t="s">
        <v>67</v>
      </c>
      <c r="B51" s="18" t="s">
        <v>99</v>
      </c>
      <c r="C51" s="18" t="s">
        <v>115</v>
      </c>
      <c r="D51" s="32">
        <v>1.5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f t="shared" si="3"/>
        <v>0</v>
      </c>
      <c r="T51" s="43"/>
      <c r="U51" s="34">
        <f t="shared" si="23"/>
        <v>0</v>
      </c>
      <c r="V51" s="34" t="e">
        <f t="shared" si="24"/>
        <v>#DIV/0!</v>
      </c>
      <c r="W51" s="43"/>
    </row>
    <row r="52" spans="1:23" s="1" customFormat="1" ht="12" x14ac:dyDescent="0.25">
      <c r="A52" s="51" t="s">
        <v>68</v>
      </c>
      <c r="B52" s="52"/>
      <c r="C52" s="53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9"/>
      <c r="T52" s="12"/>
      <c r="U52" s="12"/>
      <c r="V52" s="12"/>
      <c r="W52" s="20"/>
    </row>
  </sheetData>
  <protectedRanges>
    <protectedRange password="CE28" sqref="E16:K18 E19:E26 E37:K37 E39:K39 E47:K51 E27:K35 E41:K45" name="Диапазон1"/>
  </protectedRanges>
  <autoFilter ref="A26:W52"/>
  <mergeCells count="22">
    <mergeCell ref="J9:K9"/>
    <mergeCell ref="T2:W2"/>
    <mergeCell ref="A3:W3"/>
    <mergeCell ref="J4:K4"/>
    <mergeCell ref="H6:Q6"/>
    <mergeCell ref="H7:Q7"/>
    <mergeCell ref="I11:S11"/>
    <mergeCell ref="I12:S12"/>
    <mergeCell ref="A14:A17"/>
    <mergeCell ref="B14:B17"/>
    <mergeCell ref="C14:C17"/>
    <mergeCell ref="D14:D17"/>
    <mergeCell ref="E14:R14"/>
    <mergeCell ref="S14:V15"/>
    <mergeCell ref="A52:C52"/>
    <mergeCell ref="W14:W17"/>
    <mergeCell ref="E15:K15"/>
    <mergeCell ref="L15:R15"/>
    <mergeCell ref="F16:K16"/>
    <mergeCell ref="M16:R16"/>
    <mergeCell ref="S16:T16"/>
    <mergeCell ref="U16:V16"/>
  </mergeCells>
  <pageMargins left="0.59055118110236227" right="0.39370078740157483" top="0.19685039370078741" bottom="0" header="0.19685039370078741" footer="0.19685039370078741"/>
  <pageSetup paperSize="8" scale="7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№3</vt:lpstr>
      <vt:lpstr>'форма №3'!Заголовки_для_печати</vt:lpstr>
      <vt:lpstr>'форма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2026-02-18T07:32:40Z</dcterms:created>
  <dcterms:modified xsi:type="dcterms:W3CDTF">2026-03-30T14:14:56Z</dcterms:modified>
</cp:coreProperties>
</file>